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ink/ink1.xml" ContentType="application/inkml+xml"/>
  <Override PartName="/xl/ink/ink2.xml" ContentType="application/inkml+xml"/>
  <Override PartName="/xl/ink/ink3.xml" ContentType="application/inkml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edez10_javerianacali_edu_co/Documents/BItacora PD/PD2/Diseño/Propuesto/"/>
    </mc:Choice>
  </mc:AlternateContent>
  <xr:revisionPtr revIDLastSave="16" documentId="8_{3F8B556F-1C02-4141-B0D7-D42A24FE725D}" xr6:coauthVersionLast="47" xr6:coauthVersionMax="47" xr10:uidLastSave="{63439AFD-7C42-464F-B024-E45D3AFC4A9E}"/>
  <bookViews>
    <workbookView xWindow="-120" yWindow="-120" windowWidth="20730" windowHeight="11040" xr2:uid="{6A191BF1-A37C-4C24-BA26-1F08699719D3}"/>
  </bookViews>
  <sheets>
    <sheet name="Calculo Numero teorico Operar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27" i="1"/>
  <c r="F28" i="1"/>
  <c r="F26" i="1"/>
  <c r="L14" i="1"/>
  <c r="I33" i="1"/>
  <c r="G33" i="1"/>
  <c r="E21" i="1"/>
  <c r="D21" i="1"/>
  <c r="L11" i="1"/>
  <c r="L12" i="1" s="1"/>
  <c r="G3" i="1" s="1"/>
  <c r="F25" i="1" s="1"/>
  <c r="H3" i="1"/>
  <c r="F21" i="1" l="1"/>
  <c r="F31" i="1" s="1"/>
  <c r="F2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tc={D914114B-2276-473A-BADD-72D68E2A909C}</author>
    <author>tc={50077CD3-0864-4DF0-B077-A9A8F8A77AF9}</author>
  </authors>
  <commentList>
    <comment ref="L8" authorId="0" shapeId="0" xr:uid="{D914114B-2276-473A-BADD-72D68E2A909C}">
      <text>
        <t>[Threaded comment]
Your version of Excel allows you to read this threaded comment; however, any edits to it will get removed if the file is opened in a newer version of Excel. Learn more: https://go.microsoft.com/fwlink/?linkid=870924
Comment:
    Requerimiento Propietario</t>
      </text>
    </comment>
    <comment ref="L10" authorId="1" shapeId="0" xr:uid="{50077CD3-0864-4DF0-B077-A9A8F8A77AF9}">
      <text>
        <t>[Threaded comment]
Your version of Excel allows you to read this threaded comment; however, any edits to it will get removed if the file is opened in a newer version of Excel. Learn more: https://go.microsoft.com/fwlink/?linkid=870924
Comment:
    lunes a sabado</t>
      </text>
    </comment>
  </commentList>
</comments>
</file>

<file path=xl/sharedStrings.xml><?xml version="1.0" encoding="utf-8"?>
<sst xmlns="http://schemas.openxmlformats.org/spreadsheetml/2006/main" count="33" uniqueCount="31">
  <si>
    <t xml:space="preserve">Los empleados de la célula trabajan </t>
  </si>
  <si>
    <t>horas diarias</t>
  </si>
  <si>
    <t>y descansan</t>
  </si>
  <si>
    <t>horas</t>
  </si>
  <si>
    <t>la demanda  es</t>
  </si>
  <si>
    <t>Teniendo en cuenta que la célula actualmente esta configurada como muestra el gráfico, haga los cálculos que requiera para verificar que:</t>
  </si>
  <si>
    <t>DEMANDA</t>
  </si>
  <si>
    <t>galones mes</t>
  </si>
  <si>
    <t>dias habiles al mes</t>
  </si>
  <si>
    <t>galones / dia</t>
  </si>
  <si>
    <t>Cuñetes</t>
  </si>
  <si>
    <t>1 lote</t>
  </si>
  <si>
    <t>cuñetes</t>
  </si>
  <si>
    <t>lotes por dia</t>
  </si>
  <si>
    <t>a) La célula cumple con el takt time</t>
  </si>
  <si>
    <t>Los tiempos de ciclo de las subceldas son</t>
  </si>
  <si>
    <t>Caminata</t>
  </si>
  <si>
    <t>Operación</t>
  </si>
  <si>
    <r>
      <t>CTs</t>
    </r>
    <r>
      <rPr>
        <vertAlign val="subscript"/>
        <sz val="11"/>
        <color rgb="FFFF0000"/>
        <rFont val="Calibri"/>
        <family val="2"/>
        <scheme val="minor"/>
      </rPr>
      <t>1=</t>
    </r>
  </si>
  <si>
    <t>Tiempo de ciclo de la célula</t>
  </si>
  <si>
    <t>min</t>
  </si>
  <si>
    <t>Para una demanda de</t>
  </si>
  <si>
    <t>lotes</t>
  </si>
  <si>
    <t>Tiempo disponible</t>
  </si>
  <si>
    <t>Takt time=</t>
  </si>
  <si>
    <t>min/lote</t>
  </si>
  <si>
    <t>hora/lote</t>
  </si>
  <si>
    <t>b) El número de operarios actual es el apropiado</t>
  </si>
  <si>
    <t>El tiempo de ciclo de la célula completa es:</t>
  </si>
  <si>
    <t>Número teórico de operarios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</si>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</sst>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12121"/>
      <name val="Calibri"/>
      <family val="2"/>
      <scheme val="minor"/>
    </font>
    <font>
      <sz val="11"/>
      <color rgb="FF333333"/>
      <name val="Calibri"/>
      <family val="2"/>
      <scheme val="minor"/>
    </font>
    <font>
      <vertAlign val="subscript"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left" indent="7"/>
    </xf>
    <xf numFmtId="0" fontId="4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 applyAlignment="1">
      <alignment horizontal="left"/>
    </xf>
    <xf numFmtId="1" fontId="0" fillId="0" borderId="1" xfId="0" applyNumberForma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/>
    <xf numFmtId="1" fontId="0" fillId="0" borderId="2" xfId="0" applyNumberFormat="1" applyBorder="1"/>
    <xf numFmtId="1" fontId="2" fillId="2" borderId="2" xfId="0" applyNumberFormat="1" applyFont="1" applyFill="1" applyBorder="1"/>
    <xf numFmtId="0" fontId="2" fillId="2" borderId="2" xfId="0" applyFont="1" applyFill="1" applyBorder="1"/>
    <xf numFmtId="1" fontId="2" fillId="3" borderId="0" xfId="0" applyNumberFormat="1" applyFont="1" applyFill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Relationship Id="rId6" Type="http://schemas.openxmlformats.org/officeDocument/2006/relationships/customXml" Target="../ink/ink3.xml"/><Relationship Id="rId5" Type="http://schemas.openxmlformats.org/officeDocument/2006/relationships/customXml" Target="../ink/ink2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43228</xdr:colOff>
      <xdr:row>12</xdr:row>
      <xdr:rowOff>185370</xdr:rowOff>
    </xdr:from>
    <xdr:to>
      <xdr:col>3</xdr:col>
      <xdr:colOff>82428</xdr:colOff>
      <xdr:row>15</xdr:row>
      <xdr:rowOff>174014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D5E5242D-CB3B-4DAB-973D-F702D955B171}"/>
            </a:ext>
          </a:extLst>
        </xdr:cNvPr>
        <xdr:cNvSpPr/>
      </xdr:nvSpPr>
      <xdr:spPr>
        <a:xfrm>
          <a:off x="1567228" y="2471370"/>
          <a:ext cx="801200" cy="560144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900">
              <a:solidFill>
                <a:schemeClr val="tx1"/>
              </a:solidFill>
            </a:rPr>
            <a:t>Alistamiento</a:t>
          </a:r>
          <a:r>
            <a:rPr lang="en-US" sz="900" baseline="0">
              <a:solidFill>
                <a:schemeClr val="tx1"/>
              </a:solidFill>
            </a:rPr>
            <a:t> Mp</a:t>
          </a:r>
          <a:endParaRPr lang="en-US" sz="900">
            <a:solidFill>
              <a:schemeClr val="tx1"/>
            </a:solidFill>
          </a:endParaRPr>
        </a:p>
        <a:p>
          <a:pPr algn="ctr"/>
          <a:r>
            <a:rPr lang="en-US" sz="900" baseline="0">
              <a:solidFill>
                <a:schemeClr val="tx1"/>
              </a:solidFill>
            </a:rPr>
            <a:t>10 </a:t>
          </a:r>
          <a:r>
            <a:rPr lang="en-US" sz="900">
              <a:solidFill>
                <a:schemeClr val="tx1"/>
              </a:solidFill>
            </a:rPr>
            <a:t>min</a:t>
          </a:r>
        </a:p>
      </xdr:txBody>
    </xdr:sp>
    <xdr:clientData/>
  </xdr:twoCellAnchor>
  <xdr:twoCellAnchor>
    <xdr:from>
      <xdr:col>2</xdr:col>
      <xdr:colOff>65821</xdr:colOff>
      <xdr:row>7</xdr:row>
      <xdr:rowOff>71193</xdr:rowOff>
    </xdr:from>
    <xdr:to>
      <xdr:col>3</xdr:col>
      <xdr:colOff>109903</xdr:colOff>
      <xdr:row>10</xdr:row>
      <xdr:rowOff>100746</xdr:rowOff>
    </xdr:to>
    <xdr:sp macro="" textlink="">
      <xdr:nvSpPr>
        <xdr:cNvPr id="3" name="41 Rectángulo">
          <a:extLst>
            <a:ext uri="{FF2B5EF4-FFF2-40B4-BE49-F238E27FC236}">
              <a16:creationId xmlns:a16="http://schemas.microsoft.com/office/drawing/2014/main" id="{584F708B-13D2-45C3-A069-B7C3BF7584ED}"/>
            </a:ext>
          </a:extLst>
        </xdr:cNvPr>
        <xdr:cNvSpPr/>
      </xdr:nvSpPr>
      <xdr:spPr>
        <a:xfrm>
          <a:off x="1589821" y="1404693"/>
          <a:ext cx="806082" cy="60105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900">
              <a:solidFill>
                <a:schemeClr val="tx1"/>
              </a:solidFill>
            </a:rPr>
            <a:t>Maquina Pre mezcla</a:t>
          </a:r>
        </a:p>
        <a:p>
          <a:pPr algn="ctr"/>
          <a:r>
            <a:rPr lang="en-US" sz="900">
              <a:solidFill>
                <a:schemeClr val="tx1"/>
              </a:solidFill>
            </a:rPr>
            <a:t>2 min</a:t>
          </a:r>
        </a:p>
      </xdr:txBody>
    </xdr:sp>
    <xdr:clientData/>
  </xdr:twoCellAnchor>
  <xdr:twoCellAnchor>
    <xdr:from>
      <xdr:col>5</xdr:col>
      <xdr:colOff>602395</xdr:colOff>
      <xdr:row>6</xdr:row>
      <xdr:rowOff>54953</xdr:rowOff>
    </xdr:from>
    <xdr:to>
      <xdr:col>6</xdr:col>
      <xdr:colOff>723533</xdr:colOff>
      <xdr:row>9</xdr:row>
      <xdr:rowOff>73269</xdr:rowOff>
    </xdr:to>
    <xdr:sp macro="" textlink="">
      <xdr:nvSpPr>
        <xdr:cNvPr id="4" name="44 Rectángulo">
          <a:extLst>
            <a:ext uri="{FF2B5EF4-FFF2-40B4-BE49-F238E27FC236}">
              <a16:creationId xmlns:a16="http://schemas.microsoft.com/office/drawing/2014/main" id="{37E26FA9-A4DD-4F33-9CF5-82BA0A0A7649}"/>
            </a:ext>
          </a:extLst>
        </xdr:cNvPr>
        <xdr:cNvSpPr/>
      </xdr:nvSpPr>
      <xdr:spPr>
        <a:xfrm>
          <a:off x="4412395" y="1197953"/>
          <a:ext cx="883138" cy="589816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900">
              <a:solidFill>
                <a:schemeClr val="tx1"/>
              </a:solidFill>
            </a:rPr>
            <a:t>Envasado y filtrado</a:t>
          </a:r>
        </a:p>
        <a:p>
          <a:pPr algn="ctr"/>
          <a:r>
            <a:rPr lang="en-US" sz="900">
              <a:solidFill>
                <a:schemeClr val="tx1"/>
              </a:solidFill>
            </a:rPr>
            <a:t>8 min</a:t>
          </a:r>
        </a:p>
      </xdr:txBody>
    </xdr:sp>
    <xdr:clientData/>
  </xdr:twoCellAnchor>
  <xdr:twoCellAnchor editAs="oneCell">
    <xdr:from>
      <xdr:col>4</xdr:col>
      <xdr:colOff>63607</xdr:colOff>
      <xdr:row>10</xdr:row>
      <xdr:rowOff>136878</xdr:rowOff>
    </xdr:from>
    <xdr:to>
      <xdr:col>4</xdr:col>
      <xdr:colOff>63967</xdr:colOff>
      <xdr:row>10</xdr:row>
      <xdr:rowOff>137238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6743EDE1-AA68-42C1-B9E4-8FEAFD5476B7}"/>
                </a:ext>
              </a:extLst>
            </xdr14:cNvPr>
            <xdr14:cNvContentPartPr/>
          </xdr14:nvContentPartPr>
          <xdr14:nvPr macro=""/>
          <xdr14:xfrm>
            <a:off x="3104280" y="2069354"/>
            <a:ext cx="360" cy="360"/>
          </xdr14:xfrm>
        </xdr:contentPart>
      </mc:Choice>
      <mc:Fallback xmlns=""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E8006E3F-F983-41B1-A0DB-BD914E8AEF66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099960" y="2065034"/>
              <a:ext cx="9000" cy="9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439239</xdr:colOff>
      <xdr:row>9</xdr:row>
      <xdr:rowOff>109610</xdr:rowOff>
    </xdr:from>
    <xdr:to>
      <xdr:col>5</xdr:col>
      <xdr:colOff>439599</xdr:colOff>
      <xdr:row>9</xdr:row>
      <xdr:rowOff>109970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6" name="Entrada de lápiz 5">
              <a:extLst>
                <a:ext uri="{FF2B5EF4-FFF2-40B4-BE49-F238E27FC236}">
                  <a16:creationId xmlns:a16="http://schemas.microsoft.com/office/drawing/2014/main" id="{5A793891-82F8-44ED-9AE7-2949C1B422A3}"/>
                </a:ext>
              </a:extLst>
            </xdr14:cNvPr>
            <xdr14:cNvContentPartPr/>
          </xdr14:nvContentPartPr>
          <xdr14:nvPr macro=""/>
          <xdr14:xfrm>
            <a:off x="4240080" y="1849754"/>
            <a:ext cx="360" cy="360"/>
          </xdr14:xfrm>
        </xdr:contentPart>
      </mc:Choice>
      <mc:Fallback xmlns="">
        <xdr:pic>
          <xdr:nvPicPr>
            <xdr:cNvPr id="5" name="Entrada de lápiz 4">
              <a:extLst>
                <a:ext uri="{FF2B5EF4-FFF2-40B4-BE49-F238E27FC236}">
                  <a16:creationId xmlns:a16="http://schemas.microsoft.com/office/drawing/2014/main" id="{9E144FFC-DCBB-4057-822B-642051E52DD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235760" y="1845434"/>
              <a:ext cx="9000" cy="9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475694</xdr:colOff>
      <xdr:row>9</xdr:row>
      <xdr:rowOff>109610</xdr:rowOff>
    </xdr:from>
    <xdr:to>
      <xdr:col>8</xdr:col>
      <xdr:colOff>476054</xdr:colOff>
      <xdr:row>9</xdr:row>
      <xdr:rowOff>109970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7" name="Entrada de lápiz 6">
              <a:extLst>
                <a:ext uri="{FF2B5EF4-FFF2-40B4-BE49-F238E27FC236}">
                  <a16:creationId xmlns:a16="http://schemas.microsoft.com/office/drawing/2014/main" id="{0DC024C9-1F59-4466-B27A-882DCFF17FE2}"/>
                </a:ext>
              </a:extLst>
            </xdr14:cNvPr>
            <xdr14:cNvContentPartPr/>
          </xdr14:nvContentPartPr>
          <xdr14:nvPr macro=""/>
          <xdr14:xfrm>
            <a:off x="6557040" y="1849754"/>
            <a:ext cx="360" cy="360"/>
          </xdr14:xfrm>
        </xdr:contentPart>
      </mc:Choice>
      <mc:Fallback xmlns="">
        <xdr:pic>
          <xdr:nvPicPr>
            <xdr:cNvPr id="7" name="Entrada de lápiz 6">
              <a:extLst>
                <a:ext uri="{FF2B5EF4-FFF2-40B4-BE49-F238E27FC236}">
                  <a16:creationId xmlns:a16="http://schemas.microsoft.com/office/drawing/2014/main" id="{50F6EDB9-C276-481D-A06F-376044DCFACD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552720" y="1845434"/>
              <a:ext cx="9000" cy="90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2</xdr:col>
      <xdr:colOff>289778</xdr:colOff>
      <xdr:row>12</xdr:row>
      <xdr:rowOff>33336</xdr:rowOff>
    </xdr:from>
    <xdr:to>
      <xdr:col>2</xdr:col>
      <xdr:colOff>555379</xdr:colOff>
      <xdr:row>13</xdr:row>
      <xdr:rowOff>42495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83853754-F4ED-4D4B-8A10-633908609F16}"/>
            </a:ext>
          </a:extLst>
        </xdr:cNvPr>
        <xdr:cNvSpPr/>
      </xdr:nvSpPr>
      <xdr:spPr>
        <a:xfrm>
          <a:off x="1813778" y="2319336"/>
          <a:ext cx="265601" cy="199659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700"/>
            <a:t>1</a:t>
          </a:r>
        </a:p>
      </xdr:txBody>
    </xdr:sp>
    <xdr:clientData/>
  </xdr:twoCellAnchor>
  <xdr:twoCellAnchor>
    <xdr:from>
      <xdr:col>2</xdr:col>
      <xdr:colOff>264135</xdr:colOff>
      <xdr:row>5</xdr:row>
      <xdr:rowOff>152033</xdr:rowOff>
    </xdr:from>
    <xdr:to>
      <xdr:col>2</xdr:col>
      <xdr:colOff>527904</xdr:colOff>
      <xdr:row>6</xdr:row>
      <xdr:rowOff>161191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1F2D6470-5CDA-45AD-9592-707F7F94A7BE}"/>
            </a:ext>
            <a:ext uri="{147F2762-F138-4A5C-976F-8EAC2B608ADB}">
              <a16:predDERef xmlns:a16="http://schemas.microsoft.com/office/drawing/2014/main" pred="{345BFD89-E68B-48D9-9DD4-33C914DF5BDA}"/>
            </a:ext>
          </a:extLst>
        </xdr:cNvPr>
        <xdr:cNvSpPr/>
      </xdr:nvSpPr>
      <xdr:spPr>
        <a:xfrm>
          <a:off x="1788135" y="1104533"/>
          <a:ext cx="263769" cy="199658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700"/>
            <a:t>2</a:t>
          </a:r>
        </a:p>
      </xdr:txBody>
    </xdr:sp>
    <xdr:clientData/>
  </xdr:twoCellAnchor>
  <xdr:twoCellAnchor>
    <xdr:from>
      <xdr:col>1</xdr:col>
      <xdr:colOff>366346</xdr:colOff>
      <xdr:row>11</xdr:row>
      <xdr:rowOff>0</xdr:rowOff>
    </xdr:from>
    <xdr:to>
      <xdr:col>2</xdr:col>
      <xdr:colOff>82427</xdr:colOff>
      <xdr:row>13</xdr:row>
      <xdr:rowOff>54951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24FA82ED-7CD7-4A1A-AB1C-C0DEF7148BB7}"/>
            </a:ext>
          </a:extLst>
        </xdr:cNvPr>
        <xdr:cNvSpPr txBox="1"/>
      </xdr:nvSpPr>
      <xdr:spPr>
        <a:xfrm>
          <a:off x="1128346" y="2095500"/>
          <a:ext cx="478081" cy="4359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0,03 </a:t>
          </a:r>
        </a:p>
      </xdr:txBody>
    </xdr:sp>
    <xdr:clientData/>
  </xdr:twoCellAnchor>
  <xdr:twoCellAnchor>
    <xdr:from>
      <xdr:col>3</xdr:col>
      <xdr:colOff>622789</xdr:colOff>
      <xdr:row>6</xdr:row>
      <xdr:rowOff>54952</xdr:rowOff>
    </xdr:from>
    <xdr:to>
      <xdr:col>4</xdr:col>
      <xdr:colOff>666871</xdr:colOff>
      <xdr:row>9</xdr:row>
      <xdr:rowOff>84504</xdr:rowOff>
    </xdr:to>
    <xdr:sp macro="" textlink="">
      <xdr:nvSpPr>
        <xdr:cNvPr id="11" name="41 Rectángulo">
          <a:extLst>
            <a:ext uri="{FF2B5EF4-FFF2-40B4-BE49-F238E27FC236}">
              <a16:creationId xmlns:a16="http://schemas.microsoft.com/office/drawing/2014/main" id="{1E5891F7-18C8-409E-BFE9-54BA7EABBE54}"/>
            </a:ext>
          </a:extLst>
        </xdr:cNvPr>
        <xdr:cNvSpPr/>
      </xdr:nvSpPr>
      <xdr:spPr>
        <a:xfrm>
          <a:off x="2908789" y="1197952"/>
          <a:ext cx="806082" cy="601052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900">
              <a:solidFill>
                <a:schemeClr val="tx1"/>
              </a:solidFill>
            </a:rPr>
            <a:t>Maquina  mezcla</a:t>
          </a:r>
        </a:p>
        <a:p>
          <a:pPr algn="ctr"/>
          <a:r>
            <a:rPr lang="en-US" sz="900">
              <a:solidFill>
                <a:schemeClr val="tx1"/>
              </a:solidFill>
            </a:rPr>
            <a:t>12 min</a:t>
          </a:r>
        </a:p>
      </xdr:txBody>
    </xdr:sp>
    <xdr:clientData/>
  </xdr:twoCellAnchor>
  <xdr:twoCellAnchor>
    <xdr:from>
      <xdr:col>3</xdr:col>
      <xdr:colOff>228967</xdr:colOff>
      <xdr:row>7</xdr:row>
      <xdr:rowOff>91587</xdr:rowOff>
    </xdr:from>
    <xdr:to>
      <xdr:col>3</xdr:col>
      <xdr:colOff>705217</xdr:colOff>
      <xdr:row>9</xdr:row>
      <xdr:rowOff>1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8DE8D1CD-B0A3-4C29-A74B-1CC43A94F4BE}"/>
            </a:ext>
          </a:extLst>
        </xdr:cNvPr>
        <xdr:cNvSpPr txBox="1"/>
      </xdr:nvSpPr>
      <xdr:spPr>
        <a:xfrm>
          <a:off x="2514967" y="1425087"/>
          <a:ext cx="476250" cy="2894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0,03 </a:t>
          </a:r>
        </a:p>
      </xdr:txBody>
    </xdr:sp>
    <xdr:clientData/>
  </xdr:twoCellAnchor>
  <xdr:twoCellAnchor>
    <xdr:from>
      <xdr:col>4</xdr:col>
      <xdr:colOff>119062</xdr:colOff>
      <xdr:row>5</xdr:row>
      <xdr:rowOff>128221</xdr:rowOff>
    </xdr:from>
    <xdr:to>
      <xdr:col>4</xdr:col>
      <xdr:colOff>382831</xdr:colOff>
      <xdr:row>6</xdr:row>
      <xdr:rowOff>137379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B97F3A4A-E961-4D37-80B5-2062EDE26204}"/>
            </a:ext>
            <a:ext uri="{147F2762-F138-4A5C-976F-8EAC2B608ADB}">
              <a16:predDERef xmlns:a16="http://schemas.microsoft.com/office/drawing/2014/main" pred="{345BFD89-E68B-48D9-9DD4-33C914DF5BDA}"/>
            </a:ext>
          </a:extLst>
        </xdr:cNvPr>
        <xdr:cNvSpPr/>
      </xdr:nvSpPr>
      <xdr:spPr>
        <a:xfrm>
          <a:off x="3167062" y="1080721"/>
          <a:ext cx="263769" cy="199658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700"/>
            <a:t>3</a:t>
          </a:r>
        </a:p>
      </xdr:txBody>
    </xdr:sp>
    <xdr:clientData/>
  </xdr:twoCellAnchor>
  <xdr:twoCellAnchor>
    <xdr:from>
      <xdr:col>5</xdr:col>
      <xdr:colOff>128222</xdr:colOff>
      <xdr:row>7</xdr:row>
      <xdr:rowOff>91587</xdr:rowOff>
    </xdr:from>
    <xdr:to>
      <xdr:col>5</xdr:col>
      <xdr:colOff>604472</xdr:colOff>
      <xdr:row>9</xdr:row>
      <xdr:rowOff>1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3543A901-A584-49FA-8694-799658D361DC}"/>
            </a:ext>
          </a:extLst>
        </xdr:cNvPr>
        <xdr:cNvSpPr txBox="1"/>
      </xdr:nvSpPr>
      <xdr:spPr>
        <a:xfrm>
          <a:off x="3938222" y="1425087"/>
          <a:ext cx="476250" cy="2894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0,03 </a:t>
          </a:r>
        </a:p>
      </xdr:txBody>
    </xdr:sp>
    <xdr:clientData/>
  </xdr:twoCellAnchor>
  <xdr:twoCellAnchor>
    <xdr:from>
      <xdr:col>6</xdr:col>
      <xdr:colOff>100745</xdr:colOff>
      <xdr:row>5</xdr:row>
      <xdr:rowOff>18317</xdr:rowOff>
    </xdr:from>
    <xdr:to>
      <xdr:col>6</xdr:col>
      <xdr:colOff>364514</xdr:colOff>
      <xdr:row>6</xdr:row>
      <xdr:rowOff>27475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687B919C-EDF1-47AB-A2FD-4804150311B4}"/>
            </a:ext>
            <a:ext uri="{147F2762-F138-4A5C-976F-8EAC2B608ADB}">
              <a16:predDERef xmlns:a16="http://schemas.microsoft.com/office/drawing/2014/main" pred="{345BFD89-E68B-48D9-9DD4-33C914DF5BDA}"/>
            </a:ext>
          </a:extLst>
        </xdr:cNvPr>
        <xdr:cNvSpPr/>
      </xdr:nvSpPr>
      <xdr:spPr>
        <a:xfrm>
          <a:off x="4672745" y="970817"/>
          <a:ext cx="263769" cy="199658"/>
        </a:xfrm>
        <a:prstGeom prst="ellipse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700"/>
            <a:t>3</a:t>
          </a:r>
        </a:p>
      </xdr:txBody>
    </xdr:sp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16T17:27:54.090"/>
    </inkml:context>
    <inkml:brush xml:id="br0">
      <inkml:brushProperty name="width" value="0.025" units="cm"/>
      <inkml:brushProperty name="height" value="0.025" units="cm"/>
    </inkml:brush>
  </inkml:definitions>
  <inkml:trace contextRef="#ctx0" brushRef="#br0">1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16T17:27:54.095"/>
    </inkml:context>
    <inkml:brush xml:id="br0">
      <inkml:brushProperty name="width" value="0.025" units="cm"/>
      <inkml:brushProperty name="height" value="0.025" units="cm"/>
    </inkml:brush>
  </inkml:definitions>
  <inkml:trace contextRef="#ctx0" brushRef="#br0">0 0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16T17:27:54.096"/>
    </inkml:context>
    <inkml:brush xml:id="br0">
      <inkml:brushProperty name="width" value="0.025" units="cm"/>
      <inkml:brushProperty name="height" value="0.025" units="cm"/>
    </inkml:brush>
  </inkml:definitions>
  <inkml:trace contextRef="#ctx0" brushRef="#br0">1 0 24575,'0'0'-8191</inkml:trace>
</inkml:ink>
</file>

<file path=xl/persons/person.xml><?xml version="1.0" encoding="utf-8"?>
<personList xmlns="http://schemas.microsoft.com/office/spreadsheetml/2018/threadedcomments" xmlns:x="http://schemas.openxmlformats.org/spreadsheetml/2006/main">
  <person displayName="Federico Diaz Molina" id="{1A24FEA0-8202-4EE3-B85C-C0DF9222A43D}" userId="S::fedez10@javerianacali.edu.co::83bc86b1-7f01-4a81-9e5a-7322a02e145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8" dT="2023-10-16T17:31:18.93" personId="{1A24FEA0-8202-4EE3-B85C-C0DF9222A43D}" id="{D914114B-2276-473A-BADD-72D68E2A909C}">
    <text>Requerimiento Propietario</text>
  </threadedComment>
  <threadedComment ref="L10" dT="2023-10-16T17:30:48.67" personId="{1A24FEA0-8202-4EE3-B85C-C0DF9222A43D}" id="{50077CD3-0864-4DF0-B077-A9A8F8A77AF9}">
    <text>lunes a sabado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3BB3-BA2B-4327-BAD5-ACBA83C5299A}">
  <dimension ref="B1:N39"/>
  <sheetViews>
    <sheetView tabSelected="1" topLeftCell="B1" zoomScale="104" zoomScaleNormal="170" workbookViewId="0">
      <selection activeCell="N7" sqref="N7"/>
    </sheetView>
  </sheetViews>
  <sheetFormatPr defaultColWidth="11.42578125" defaultRowHeight="15"/>
  <cols>
    <col min="7" max="7" width="13.28515625" bestFit="1" customWidth="1"/>
    <col min="9" max="9" width="10.28515625" bestFit="1" customWidth="1"/>
    <col min="13" max="13" width="17.7109375" bestFit="1" customWidth="1"/>
    <col min="14" max="14" width="11.28515625" customWidth="1"/>
    <col min="15" max="15" width="13.28515625" customWidth="1"/>
  </cols>
  <sheetData>
    <row r="1" spans="2:14">
      <c r="B1" s="1"/>
    </row>
    <row r="2" spans="2:14">
      <c r="B2" t="s">
        <v>0</v>
      </c>
      <c r="E2">
        <v>8</v>
      </c>
      <c r="F2" t="s">
        <v>1</v>
      </c>
    </row>
    <row r="3" spans="2:14">
      <c r="B3" t="s">
        <v>2</v>
      </c>
      <c r="C3" s="2">
        <v>1</v>
      </c>
      <c r="D3" t="s">
        <v>3</v>
      </c>
      <c r="E3" t="s">
        <v>4</v>
      </c>
      <c r="G3" s="3">
        <f>+L14</f>
        <v>6.9444444444444455</v>
      </c>
      <c r="H3" t="str">
        <f>+M14</f>
        <v>lotes por dia</v>
      </c>
    </row>
    <row r="4" spans="2:14">
      <c r="B4" s="4" t="s">
        <v>5</v>
      </c>
    </row>
    <row r="8" spans="2:14">
      <c r="L8" s="20" t="s">
        <v>6</v>
      </c>
      <c r="M8" s="20"/>
    </row>
    <row r="9" spans="2:14">
      <c r="L9" s="15">
        <v>5000</v>
      </c>
      <c r="M9" s="15" t="s">
        <v>7</v>
      </c>
    </row>
    <row r="10" spans="2:14">
      <c r="L10" s="15">
        <v>24</v>
      </c>
      <c r="M10" s="15" t="s">
        <v>8</v>
      </c>
    </row>
    <row r="11" spans="2:14">
      <c r="L11" s="16">
        <f>+L9/L10</f>
        <v>208.33333333333334</v>
      </c>
      <c r="M11" s="15" t="s">
        <v>9</v>
      </c>
    </row>
    <row r="12" spans="2:14">
      <c r="L12" s="15">
        <f>+L11/5</f>
        <v>41.666666666666671</v>
      </c>
      <c r="M12" s="15" t="s">
        <v>10</v>
      </c>
    </row>
    <row r="13" spans="2:14">
      <c r="L13" s="15" t="s">
        <v>11</v>
      </c>
      <c r="M13" s="15">
        <v>6</v>
      </c>
      <c r="N13" t="s">
        <v>12</v>
      </c>
    </row>
    <row r="14" spans="2:14">
      <c r="L14" s="17">
        <f>L12/M13</f>
        <v>6.9444444444444455</v>
      </c>
      <c r="M14" s="18" t="s">
        <v>13</v>
      </c>
    </row>
    <row r="18" spans="2:10">
      <c r="B18" t="s">
        <v>14</v>
      </c>
    </row>
    <row r="19" spans="2:10">
      <c r="B19" s="6"/>
      <c r="C19" t="s">
        <v>15</v>
      </c>
    </row>
    <row r="20" spans="2:10">
      <c r="B20" s="7"/>
      <c r="D20" t="s">
        <v>16</v>
      </c>
      <c r="E20" t="s">
        <v>17</v>
      </c>
    </row>
    <row r="21" spans="2:10" ht="18">
      <c r="C21" s="8" t="s">
        <v>18</v>
      </c>
      <c r="D21">
        <f>0.03*3</f>
        <v>0.09</v>
      </c>
      <c r="E21">
        <f>10+2+12+8</f>
        <v>32</v>
      </c>
      <c r="F21" s="9">
        <f>+D21+E21</f>
        <v>32.090000000000003</v>
      </c>
    </row>
    <row r="24" spans="2:10">
      <c r="C24" t="s">
        <v>19</v>
      </c>
      <c r="F24" s="5">
        <f>+F21</f>
        <v>32.090000000000003</v>
      </c>
      <c r="G24" t="s">
        <v>20</v>
      </c>
      <c r="J24" s="10"/>
    </row>
    <row r="25" spans="2:10">
      <c r="C25" s="4" t="s">
        <v>21</v>
      </c>
      <c r="F25" s="5">
        <f>+G3</f>
        <v>6.9444444444444455</v>
      </c>
      <c r="G25" t="s">
        <v>22</v>
      </c>
    </row>
    <row r="26" spans="2:10">
      <c r="D26" t="s">
        <v>23</v>
      </c>
      <c r="F26">
        <f>+((E2-C3)*60)</f>
        <v>420</v>
      </c>
      <c r="G26" t="s">
        <v>20</v>
      </c>
    </row>
    <row r="27" spans="2:10">
      <c r="D27" s="6" t="s">
        <v>24</v>
      </c>
      <c r="E27" s="10"/>
      <c r="F27" s="19">
        <f>+F26/F25</f>
        <v>60.47999999999999</v>
      </c>
      <c r="G27" t="s">
        <v>25</v>
      </c>
      <c r="I27" s="11"/>
    </row>
    <row r="28" spans="2:10">
      <c r="F28" s="5">
        <f>+F27/60</f>
        <v>1.0079999999999998</v>
      </c>
      <c r="G28" t="s">
        <v>26</v>
      </c>
    </row>
    <row r="30" spans="2:10">
      <c r="B30" t="s">
        <v>27</v>
      </c>
    </row>
    <row r="31" spans="2:10">
      <c r="C31" t="s">
        <v>28</v>
      </c>
      <c r="F31" s="5">
        <f>+F21</f>
        <v>32.090000000000003</v>
      </c>
      <c r="G31" t="s">
        <v>20</v>
      </c>
    </row>
    <row r="33" spans="3:9" ht="15.75" thickBot="1">
      <c r="C33" s="6" t="s">
        <v>29</v>
      </c>
      <c r="F33" s="19">
        <f>+F31/F27</f>
        <v>0.53058862433862453</v>
      </c>
      <c r="G33" s="12" t="str">
        <f>+C31</f>
        <v>El tiempo de ciclo de la célula completa es:</v>
      </c>
      <c r="H33" s="13" t="s">
        <v>30</v>
      </c>
      <c r="I33" t="str">
        <f>+D27</f>
        <v>Takt time=</v>
      </c>
    </row>
    <row r="38" spans="3:9">
      <c r="E38" s="2"/>
      <c r="G38" s="14"/>
    </row>
    <row r="39" spans="3:9">
      <c r="E39" s="2"/>
    </row>
  </sheetData>
  <mergeCells count="1">
    <mergeCell ref="L8:M8"/>
  </mergeCells>
  <pageMargins left="0.7" right="0.7" top="0.75" bottom="0.75" header="0.3" footer="0.3"/>
  <pageSetup orientation="portrait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Diaz Molina</dc:creator>
  <cp:keywords/>
  <dc:description/>
  <cp:lastModifiedBy>Guest User</cp:lastModifiedBy>
  <cp:revision/>
  <dcterms:created xsi:type="dcterms:W3CDTF">2023-10-16T17:27:52Z</dcterms:created>
  <dcterms:modified xsi:type="dcterms:W3CDTF">2023-11-17T10:47:12Z</dcterms:modified>
  <cp:category/>
  <cp:contentStatus/>
</cp:coreProperties>
</file>